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Crist\Dropbox\A - E2I Engenharia\E - Prefeitura Muncipal de Oratórios\UBS\Licitação\"/>
    </mc:Choice>
  </mc:AlternateContent>
  <xr:revisionPtr revIDLastSave="0" documentId="8_{527D3653-9819-4CFF-B117-1207C83BE2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D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3" l="1"/>
  <c r="H28" i="3" s="1"/>
  <c r="G19" i="3"/>
  <c r="G28" i="3" s="1"/>
  <c r="F19" i="3"/>
  <c r="F28" i="3" s="1"/>
  <c r="E19" i="3"/>
  <c r="E28" i="3" s="1"/>
  <c r="D19" i="3"/>
  <c r="D28" i="3" s="1"/>
  <c r="C19" i="3"/>
  <c r="C28" i="3" s="1"/>
  <c r="H16" i="3"/>
  <c r="H27" i="3" s="1"/>
  <c r="G16" i="3"/>
  <c r="G27" i="3" s="1"/>
  <c r="F16" i="3"/>
  <c r="F27" i="3" s="1"/>
  <c r="E16" i="3"/>
  <c r="E27" i="3" s="1"/>
  <c r="D16" i="3"/>
  <c r="D27" i="3" s="1"/>
  <c r="C16" i="3"/>
  <c r="C27" i="3" s="1"/>
  <c r="C29" i="3" l="1"/>
  <c r="E29" i="3"/>
  <c r="F29" i="3"/>
  <c r="G29" i="3"/>
  <c r="D29" i="3"/>
  <c r="H29" i="3"/>
</calcChain>
</file>

<file path=xl/sharedStrings.xml><?xml version="1.0" encoding="utf-8"?>
<sst xmlns="http://schemas.openxmlformats.org/spreadsheetml/2006/main" count="59" uniqueCount="47">
  <si>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</si>
  <si>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</si>
  <si>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</si>
  <si>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</si>
  <si>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</si>
  <si>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t xml:space="preserve"> INTERVALO DE REFERÊNCIA  DO ACÓRDÃO 2622/2013 DO TCU</t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</si>
  <si>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</si>
  <si>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</si>
  <si>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</si>
  <si>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</si>
  <si>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</si>
  <si>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</si>
  <si>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</si>
  <si>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</si>
  <si>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De 3,00 % até 5,5%</t>
  </si>
  <si>
    <t>LUCRO BRUTO</t>
  </si>
  <si>
    <t>L</t>
  </si>
  <si>
    <t>De 6,16 % até 8,96%</t>
  </si>
  <si>
    <t>DESPESAS FINANCEIRAS</t>
  </si>
  <si>
    <t>DF</t>
  </si>
  <si>
    <t>De 0,59 % até 1,39%</t>
  </si>
  <si>
    <t>SEGUROS, GARANTIAS E RISCO</t>
  </si>
  <si>
    <t>SEGUROS + GARANTIAS</t>
  </si>
  <si>
    <t>S</t>
  </si>
  <si>
    <t>De 0,80 % até 1,00%</t>
  </si>
  <si>
    <t>RISCO(*)</t>
  </si>
  <si>
    <t>R</t>
  </si>
  <si>
    <t>De 0,97 % até 1,27%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</si>
  <si>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</si>
  <si>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</si>
  <si>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</si>
  <si>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</si>
  <si>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</si>
  <si>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</si>
  <si>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De 2,0 % até 5,0%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</si>
  <si>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</si>
  <si>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</si>
  <si>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</si>
  <si>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</si>
  <si>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</si>
  <si>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</si>
  <si>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</si>
  <si>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</si>
  <si>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</si>
  <si>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</si>
  <si>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</si>
  <si>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DEMONSTRATIVO DO BDI - SEM DESONERAÇÃO - OBRA DE EDIFICAÇÃO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</si>
</sst>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0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</font>
    <font>
      <b/>
      <sz val="8"/>
      <color theme="1"/>
      <name val="Arial"/>
    </font>
    <font>
      <b/>
      <sz val="11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theme="1"/>
      </left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/>
  </cellStyleXfs>
  <cellXfs count="78">
    <xf numFmtId="0" fontId="0" fillId="0" borderId="0" xfId="0"/>
    <xf numFmtId="9" fontId="5" fillId="3" borderId="4" xfId="2" applyNumberFormat="1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10" fontId="7" fillId="0" borderId="4" xfId="2" applyNumberFormat="1" applyFont="1" applyBorder="1" applyAlignment="1">
      <alignment horizontal="left" vertical="center" wrapText="1"/>
    </xf>
    <xf numFmtId="10" fontId="8" fillId="0" borderId="2" xfId="2" applyNumberFormat="1" applyFont="1" applyBorder="1" applyAlignment="1">
      <alignment horizontal="center" vertical="center"/>
    </xf>
    <xf numFmtId="9" fontId="7" fillId="0" borderId="4" xfId="3" applyFont="1" applyBorder="1" applyAlignment="1">
      <alignment horizontal="center" vertical="center"/>
    </xf>
    <xf numFmtId="164" fontId="7" fillId="0" borderId="4" xfId="3" applyNumberFormat="1" applyFont="1" applyBorder="1" applyAlignment="1">
      <alignment horizontal="center" vertical="center"/>
    </xf>
    <xf numFmtId="10" fontId="7" fillId="0" borderId="4" xfId="3" applyNumberFormat="1" applyFont="1" applyBorder="1" applyAlignment="1">
      <alignment horizontal="center" vertical="center"/>
    </xf>
    <xf numFmtId="10" fontId="7" fillId="0" borderId="4" xfId="2" applyNumberFormat="1" applyFont="1" applyBorder="1" applyAlignment="1">
      <alignment horizontal="center" vertical="center"/>
    </xf>
    <xf numFmtId="10" fontId="7" fillId="0" borderId="2" xfId="2" applyNumberFormat="1" applyFont="1" applyBorder="1" applyAlignment="1">
      <alignment horizontal="center" vertical="center"/>
    </xf>
    <xf numFmtId="10" fontId="8" fillId="0" borderId="4" xfId="3" applyNumberFormat="1" applyFont="1" applyBorder="1" applyAlignment="1">
      <alignment horizontal="center" vertical="center"/>
    </xf>
    <xf numFmtId="164" fontId="8" fillId="0" borderId="4" xfId="3" applyNumberFormat="1" applyFont="1" applyBorder="1" applyAlignment="1">
      <alignment horizontal="center" vertical="center"/>
    </xf>
    <xf numFmtId="10" fontId="7" fillId="4" borderId="4" xfId="3" applyNumberFormat="1" applyFont="1" applyFill="1" applyBorder="1" applyAlignment="1">
      <alignment horizontal="center" vertical="center"/>
    </xf>
    <xf numFmtId="10" fontId="11" fillId="0" borderId="4" xfId="3" applyNumberFormat="1" applyFont="1" applyBorder="1" applyAlignment="1">
      <alignment horizontal="center" vertical="center"/>
    </xf>
    <xf numFmtId="43" fontId="7" fillId="0" borderId="4" xfId="1" applyNumberFormat="1" applyFont="1" applyBorder="1" applyAlignment="1">
      <alignment horizontal="center" vertical="center"/>
    </xf>
    <xf numFmtId="0" fontId="0" fillId="0" borderId="13" xfId="0" applyBorder="1"/>
    <xf numFmtId="0" fontId="13" fillId="5" borderId="13" xfId="2" applyFont="1" applyFill="1" applyBorder="1" applyAlignment="1">
      <alignment vertical="center" wrapText="1"/>
    </xf>
    <xf numFmtId="0" fontId="16" fillId="0" borderId="13" xfId="0" applyFont="1" applyBorder="1"/>
    <xf numFmtId="0" fontId="0" fillId="7" borderId="13" xfId="0" applyFill="1" applyBorder="1" applyAlignment="1">
      <alignment horizontal="center"/>
    </xf>
    <xf numFmtId="0" fontId="3" fillId="6" borderId="13" xfId="0" applyFont="1" applyFill="1" applyBorder="1" applyAlignment="1">
      <alignment horizontal="center" wrapText="1"/>
    </xf>
    <xf numFmtId="10" fontId="3" fillId="6" borderId="13" xfId="0" applyNumberFormat="1" applyFont="1" applyFill="1" applyBorder="1" applyAlignment="1">
      <alignment horizontal="center" wrapText="1"/>
    </xf>
    <xf numFmtId="10" fontId="3" fillId="6" borderId="19" xfId="0" applyNumberFormat="1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17" xfId="2" applyFont="1" applyFill="1" applyBorder="1" applyAlignment="1">
      <alignment horizontal="center" vertical="center"/>
    </xf>
    <xf numFmtId="10" fontId="8" fillId="4" borderId="4" xfId="3" applyNumberFormat="1" applyFont="1" applyFill="1" applyBorder="1" applyAlignment="1">
      <alignment horizontal="center" vertical="center"/>
    </xf>
    <xf numFmtId="10" fontId="8" fillId="4" borderId="11" xfId="3" applyNumberFormat="1" applyFont="1" applyFill="1" applyBorder="1" applyAlignment="1">
      <alignment horizontal="center" vertical="center"/>
    </xf>
    <xf numFmtId="10" fontId="8" fillId="4" borderId="5" xfId="3" applyNumberFormat="1" applyFont="1" applyFill="1" applyBorder="1" applyAlignment="1">
      <alignment horizontal="center" vertical="center"/>
    </xf>
    <xf numFmtId="10" fontId="8" fillId="4" borderId="6" xfId="3" applyNumberFormat="1" applyFont="1" applyFill="1" applyBorder="1" applyAlignment="1">
      <alignment horizontal="center" vertical="center"/>
    </xf>
    <xf numFmtId="10" fontId="8" fillId="4" borderId="8" xfId="3" applyNumberFormat="1" applyFont="1" applyFill="1" applyBorder="1" applyAlignment="1">
      <alignment horizontal="center" vertical="center"/>
    </xf>
    <xf numFmtId="10" fontId="8" fillId="4" borderId="9" xfId="3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0" borderId="17" xfId="2" applyFont="1" applyBorder="1" applyAlignment="1">
      <alignment horizontal="left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10" fontId="11" fillId="0" borderId="1" xfId="3" applyNumberFormat="1" applyFont="1" applyBorder="1" applyAlignment="1">
      <alignment horizontal="center" vertical="center"/>
    </xf>
    <xf numFmtId="10" fontId="11" fillId="0" borderId="3" xfId="3" applyNumberFormat="1" applyFont="1" applyBorder="1" applyAlignment="1">
      <alignment horizontal="center" vertical="center"/>
    </xf>
    <xf numFmtId="164" fontId="8" fillId="0" borderId="15" xfId="3" applyNumberFormat="1" applyFont="1" applyBorder="1" applyAlignment="1">
      <alignment horizontal="center" vertical="center"/>
    </xf>
    <xf numFmtId="164" fontId="8" fillId="0" borderId="18" xfId="3" applyNumberFormat="1" applyFont="1" applyBorder="1" applyAlignment="1">
      <alignment horizontal="center" vertical="center"/>
    </xf>
    <xf numFmtId="164" fontId="8" fillId="0" borderId="16" xfId="3" applyNumberFormat="1" applyFont="1" applyBorder="1" applyAlignment="1">
      <alignment horizontal="center" vertical="center"/>
    </xf>
    <xf numFmtId="9" fontId="7" fillId="0" borderId="1" xfId="3" applyFont="1" applyBorder="1" applyAlignment="1">
      <alignment horizontal="center" vertical="center"/>
    </xf>
    <xf numFmtId="9" fontId="7" fillId="0" borderId="3" xfId="3" applyFont="1" applyBorder="1" applyAlignment="1">
      <alignment horizontal="center" vertical="center"/>
    </xf>
    <xf numFmtId="10" fontId="7" fillId="0" borderId="1" xfId="3" applyNumberFormat="1" applyFont="1" applyBorder="1" applyAlignment="1">
      <alignment horizontal="center" vertical="center"/>
    </xf>
    <xf numFmtId="10" fontId="7" fillId="0" borderId="3" xfId="3" applyNumberFormat="1" applyFont="1" applyBorder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/>
    </xf>
    <xf numFmtId="10" fontId="7" fillId="0" borderId="3" xfId="2" applyNumberFormat="1" applyFont="1" applyBorder="1" applyAlignment="1">
      <alignment horizontal="center" vertical="center"/>
    </xf>
    <xf numFmtId="10" fontId="8" fillId="0" borderId="1" xfId="3" applyNumberFormat="1" applyFont="1" applyBorder="1" applyAlignment="1">
      <alignment horizontal="center" vertical="center"/>
    </xf>
    <xf numFmtId="10" fontId="8" fillId="0" borderId="3" xfId="3" applyNumberFormat="1" applyFont="1" applyBorder="1" applyAlignment="1">
      <alignment horizontal="center" vertical="center"/>
    </xf>
    <xf numFmtId="10" fontId="7" fillId="4" borderId="1" xfId="3" applyNumberFormat="1" applyFont="1" applyFill="1" applyBorder="1" applyAlignment="1">
      <alignment horizontal="center" vertical="center"/>
    </xf>
    <xf numFmtId="10" fontId="7" fillId="4" borderId="3" xfId="3" applyNumberFormat="1" applyFont="1" applyFill="1" applyBorder="1" applyAlignment="1">
      <alignment horizontal="center" vertical="center"/>
    </xf>
    <xf numFmtId="0" fontId="13" fillId="5" borderId="13" xfId="2" applyFont="1" applyFill="1" applyBorder="1" applyAlignment="1">
      <alignment horizontal="center" vertical="center" wrapText="1"/>
    </xf>
    <xf numFmtId="0" fontId="5" fillId="3" borderId="16" xfId="2" applyFont="1" applyFill="1" applyBorder="1" applyAlignment="1">
      <alignment horizontal="center" vertical="center" wrapText="1"/>
    </xf>
    <xf numFmtId="0" fontId="5" fillId="3" borderId="14" xfId="2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8" fillId="5" borderId="13" xfId="2" applyFont="1" applyFill="1" applyBorder="1" applyAlignment="1">
      <alignment horizontal="left" vertical="center" wrapText="1"/>
    </xf>
    <xf numFmtId="0" fontId="14" fillId="5" borderId="13" xfId="2" applyFont="1" applyFill="1" applyBorder="1" applyAlignment="1">
      <alignment horizontal="left" vertical="center" wrapText="1"/>
    </xf>
    <xf numFmtId="0" fontId="15" fillId="5" borderId="13" xfId="2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43" fontId="7" fillId="0" borderId="1" xfId="1" applyNumberFormat="1" applyFont="1" applyBorder="1" applyAlignment="1">
      <alignment horizontal="center" vertical="center"/>
    </xf>
    <xf numFmtId="43" fontId="7" fillId="0" borderId="3" xfId="1" applyNumberFormat="1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2" fillId="5" borderId="13" xfId="2" applyFont="1" applyFill="1" applyBorder="1" applyAlignment="1">
      <alignment horizontal="center" vertical="center" wrapText="1"/>
    </xf>
    <xf numFmtId="14" fontId="12" fillId="5" borderId="13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0" xfId="2" xr:uid="{00000000-0005-0000-0000-000001000000}"/>
    <cellStyle name="Porcentagem" xfId="1" builtinId="5"/>
    <cellStyle name="Porcentagem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showGridLines="0" tabSelected="1" view="pageBreakPreview" zoomScale="90" zoomScaleNormal="100" zoomScaleSheetLayoutView="90" workbookViewId="0">
      <selection activeCell="L47" sqref="L47"/>
    </sheetView>
  </sheetViews>
  <sheetFormatPr defaultColWidth="8.88671875" defaultRowHeight="14.4" x14ac:dyDescent="0.3"/>
  <cols>
    <col min="1" max="1" width="20.44140625" customWidth="1"/>
    <col min="2" max="2" width="4" customWidth="1"/>
    <col min="3" max="6" width="6.109375" customWidth="1"/>
    <col min="7" max="7" width="10.44140625" customWidth="1"/>
    <col min="8" max="8" width="11.6640625" customWidth="1"/>
    <col min="9" max="9" width="12" customWidth="1"/>
    <col min="10" max="10" width="3.6640625" customWidth="1"/>
    <col min="11" max="11" width="23.6640625" customWidth="1"/>
  </cols>
  <sheetData>
    <row r="1" spans="1:11" ht="15" customHeight="1" x14ac:dyDescent="0.3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3">
      <c r="A2" s="17"/>
      <c r="B2" s="15"/>
      <c r="C2" s="15"/>
      <c r="D2" s="75"/>
      <c r="E2" s="75"/>
      <c r="F2" s="75"/>
      <c r="G2" s="75"/>
      <c r="H2" s="75"/>
      <c r="I2" s="75"/>
      <c r="J2" s="75"/>
      <c r="K2" s="75"/>
    </row>
    <row r="3" spans="1:11" x14ac:dyDescent="0.3">
      <c r="A3" s="67"/>
      <c r="B3" s="67"/>
      <c r="C3" s="67"/>
      <c r="D3" s="67"/>
      <c r="E3" s="67"/>
      <c r="F3" s="67"/>
      <c r="G3" s="67"/>
      <c r="H3" s="67"/>
      <c r="I3" s="16"/>
      <c r="J3" s="77"/>
      <c r="K3" s="76"/>
    </row>
    <row r="4" spans="1:11" ht="15" customHeight="1" x14ac:dyDescent="0.3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x14ac:dyDescent="0.3">
      <c r="A5" s="70" t="s">
        <v>46</v>
      </c>
      <c r="B5" s="70"/>
      <c r="C5" s="70"/>
      <c r="D5" s="70"/>
      <c r="E5" s="70"/>
      <c r="F5" s="70"/>
      <c r="G5" s="70"/>
      <c r="H5" s="70"/>
      <c r="I5" s="70"/>
      <c r="J5" s="70"/>
      <c r="K5" s="70"/>
    </row>
    <row r="6" spans="1:11" ht="16.5" customHeigh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1:11" x14ac:dyDescent="0.3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1" ht="20.25" customHeight="1" x14ac:dyDescent="0.3">
      <c r="A8" s="71" t="s">
        <v>0</v>
      </c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1" x14ac:dyDescent="0.3">
      <c r="A9" s="63" t="s">
        <v>1</v>
      </c>
      <c r="B9" s="63" t="s">
        <v>2</v>
      </c>
      <c r="C9" s="63" t="s">
        <v>3</v>
      </c>
      <c r="D9" s="63"/>
      <c r="E9" s="63"/>
      <c r="F9" s="63"/>
      <c r="G9" s="63"/>
      <c r="H9" s="63"/>
      <c r="I9" s="63"/>
      <c r="J9" s="63" t="s">
        <v>4</v>
      </c>
      <c r="K9" s="60" t="s">
        <v>5</v>
      </c>
    </row>
    <row r="10" spans="1:11" x14ac:dyDescent="0.3">
      <c r="A10" s="63"/>
      <c r="B10" s="63"/>
      <c r="C10" s="64" t="s">
        <v>6</v>
      </c>
      <c r="D10" s="65"/>
      <c r="E10" s="65"/>
      <c r="F10" s="65"/>
      <c r="G10" s="65" t="s">
        <v>7</v>
      </c>
      <c r="H10" s="65"/>
      <c r="I10" s="66"/>
      <c r="J10" s="63"/>
      <c r="K10" s="61"/>
    </row>
    <row r="11" spans="1:11" ht="21.6" x14ac:dyDescent="0.3">
      <c r="A11" s="63"/>
      <c r="B11" s="63"/>
      <c r="C11" s="1">
        <v>0.02</v>
      </c>
      <c r="D11" s="1">
        <v>0.03</v>
      </c>
      <c r="E11" s="1">
        <v>0.04</v>
      </c>
      <c r="F11" s="1">
        <v>0.05</v>
      </c>
      <c r="G11" s="2" t="s">
        <v>8</v>
      </c>
      <c r="H11" s="64" t="s">
        <v>9</v>
      </c>
      <c r="I11" s="66"/>
      <c r="J11" s="63"/>
      <c r="K11" s="62"/>
    </row>
    <row r="12" spans="1:11" ht="22.5" customHeight="1" x14ac:dyDescent="0.3">
      <c r="A12" s="3" t="s">
        <v>10</v>
      </c>
      <c r="B12" s="4" t="s">
        <v>11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49">
        <v>1</v>
      </c>
      <c r="I12" s="50"/>
      <c r="J12" s="6"/>
      <c r="K12" s="18"/>
    </row>
    <row r="13" spans="1:11" ht="22.5" customHeight="1" x14ac:dyDescent="0.3">
      <c r="A13" s="3" t="s">
        <v>12</v>
      </c>
      <c r="B13" s="4" t="s">
        <v>13</v>
      </c>
      <c r="C13" s="7">
        <v>5.5E-2</v>
      </c>
      <c r="D13" s="7">
        <v>5.5E-2</v>
      </c>
      <c r="E13" s="7">
        <v>5.5E-2</v>
      </c>
      <c r="F13" s="7">
        <v>5.5E-2</v>
      </c>
      <c r="G13" s="7">
        <v>3.4199999999999994E-2</v>
      </c>
      <c r="H13" s="51">
        <v>0.04</v>
      </c>
      <c r="I13" s="52"/>
      <c r="J13" s="6" t="s">
        <v>11</v>
      </c>
      <c r="K13" s="19" t="s">
        <v>14</v>
      </c>
    </row>
    <row r="14" spans="1:11" ht="22.5" customHeight="1" x14ac:dyDescent="0.3">
      <c r="A14" s="3" t="s">
        <v>15</v>
      </c>
      <c r="B14" s="4" t="s">
        <v>16</v>
      </c>
      <c r="C14" s="7">
        <v>7.4999999999999997E-2</v>
      </c>
      <c r="D14" s="7">
        <v>7.4999999999999997E-2</v>
      </c>
      <c r="E14" s="7">
        <v>7.4999999999999997E-2</v>
      </c>
      <c r="F14" s="7">
        <v>7.4999999999999997E-2</v>
      </c>
      <c r="G14" s="8">
        <v>4.9399999999999999E-2</v>
      </c>
      <c r="H14" s="53">
        <v>6.1600000000000002E-2</v>
      </c>
      <c r="I14" s="54"/>
      <c r="J14" s="6" t="s">
        <v>11</v>
      </c>
      <c r="K14" s="19" t="s">
        <v>17</v>
      </c>
    </row>
    <row r="15" spans="1:11" ht="22.5" customHeight="1" x14ac:dyDescent="0.3">
      <c r="A15" s="3" t="s">
        <v>18</v>
      </c>
      <c r="B15" s="4" t="s">
        <v>19</v>
      </c>
      <c r="C15" s="7">
        <v>9.6469999999999993E-3</v>
      </c>
      <c r="D15" s="7">
        <v>9.6469999999999993E-3</v>
      </c>
      <c r="E15" s="7">
        <v>9.6469999999999993E-3</v>
      </c>
      <c r="F15" s="7">
        <v>9.6469999999999993E-3</v>
      </c>
      <c r="G15" s="7">
        <v>9.6469999999999993E-3</v>
      </c>
      <c r="H15" s="51">
        <v>9.6469999999999993E-3</v>
      </c>
      <c r="I15" s="52"/>
      <c r="J15" s="6" t="s">
        <v>11</v>
      </c>
      <c r="K15" s="19" t="s">
        <v>20</v>
      </c>
    </row>
    <row r="16" spans="1:11" ht="22.5" customHeight="1" x14ac:dyDescent="0.3">
      <c r="A16" s="3" t="s">
        <v>21</v>
      </c>
      <c r="B16" s="9"/>
      <c r="C16" s="10">
        <f>SUM(C17:C18)</f>
        <v>2.2699999999999998E-2</v>
      </c>
      <c r="D16" s="10">
        <f>SUM(D17:D18)</f>
        <v>2.2699999999999998E-2</v>
      </c>
      <c r="E16" s="10">
        <f>SUM(E17:E18)</f>
        <v>2.2699999999999998E-2</v>
      </c>
      <c r="F16" s="10">
        <f>SUM(F17:F18)</f>
        <v>2.2699999999999998E-2</v>
      </c>
      <c r="G16" s="10">
        <f>SUM(G17:G18)</f>
        <v>1.29E-2</v>
      </c>
      <c r="H16" s="55">
        <f>SUM(H17:I18)</f>
        <v>1.77E-2</v>
      </c>
      <c r="I16" s="56"/>
      <c r="J16" s="11" t="s">
        <v>11</v>
      </c>
      <c r="K16" s="18"/>
    </row>
    <row r="17" spans="1:11" ht="22.5" customHeight="1" x14ac:dyDescent="0.3">
      <c r="A17" s="3" t="s">
        <v>22</v>
      </c>
      <c r="B17" s="4" t="s">
        <v>23</v>
      </c>
      <c r="C17" s="7">
        <v>0.01</v>
      </c>
      <c r="D17" s="7">
        <v>0.01</v>
      </c>
      <c r="E17" s="7">
        <v>0.01</v>
      </c>
      <c r="F17" s="7">
        <v>0.01</v>
      </c>
      <c r="G17" s="7">
        <v>5.3E-3</v>
      </c>
      <c r="H17" s="51">
        <v>8.0000000000000002E-3</v>
      </c>
      <c r="I17" s="52"/>
      <c r="J17" s="6" t="s">
        <v>11</v>
      </c>
      <c r="K17" s="19" t="s">
        <v>24</v>
      </c>
    </row>
    <row r="18" spans="1:11" ht="22.5" customHeight="1" x14ac:dyDescent="0.3">
      <c r="A18" s="3" t="s">
        <v>25</v>
      </c>
      <c r="B18" s="4" t="s">
        <v>26</v>
      </c>
      <c r="C18" s="7">
        <v>1.2699999999999999E-2</v>
      </c>
      <c r="D18" s="7">
        <v>1.2699999999999999E-2</v>
      </c>
      <c r="E18" s="7">
        <v>1.2699999999999999E-2</v>
      </c>
      <c r="F18" s="7">
        <v>1.2699999999999999E-2</v>
      </c>
      <c r="G18" s="7">
        <v>7.6E-3</v>
      </c>
      <c r="H18" s="51">
        <v>9.7000000000000003E-3</v>
      </c>
      <c r="I18" s="52"/>
      <c r="J18" s="6" t="s">
        <v>11</v>
      </c>
      <c r="K18" s="19" t="s">
        <v>27</v>
      </c>
    </row>
    <row r="19" spans="1:11" ht="22.5" customHeight="1" x14ac:dyDescent="0.3">
      <c r="A19" s="3" t="s">
        <v>28</v>
      </c>
      <c r="B19" s="4" t="s">
        <v>29</v>
      </c>
      <c r="C19" s="10">
        <f>SUM(C20:C22)</f>
        <v>4.65E-2</v>
      </c>
      <c r="D19" s="10">
        <f>SUM(D20:D22)</f>
        <v>5.1499999999999997E-2</v>
      </c>
      <c r="E19" s="10">
        <f>SUM(E20:E22)</f>
        <v>5.6499999999999995E-2</v>
      </c>
      <c r="F19" s="10">
        <f>SUM(F20:F22)</f>
        <v>6.1499999999999999E-2</v>
      </c>
      <c r="G19" s="10">
        <f>SUM(G20:G22)</f>
        <v>3.6499999999999998E-2</v>
      </c>
      <c r="H19" s="55">
        <f>SUM(H20:I22)</f>
        <v>6.1499999999999999E-2</v>
      </c>
      <c r="I19" s="56"/>
      <c r="J19" s="11" t="s">
        <v>30</v>
      </c>
      <c r="K19" s="18"/>
    </row>
    <row r="20" spans="1:11" ht="22.5" customHeight="1" x14ac:dyDescent="0.3">
      <c r="A20" s="3" t="s">
        <v>31</v>
      </c>
      <c r="B20" s="9" t="s">
        <v>32</v>
      </c>
      <c r="C20" s="12">
        <v>0.01</v>
      </c>
      <c r="D20" s="12">
        <v>1.4999999999999999E-2</v>
      </c>
      <c r="E20" s="12">
        <v>0.02</v>
      </c>
      <c r="F20" s="12">
        <v>2.5000000000000001E-2</v>
      </c>
      <c r="G20" s="12" t="s">
        <v>33</v>
      </c>
      <c r="H20" s="57">
        <v>2.5000000000000001E-2</v>
      </c>
      <c r="I20" s="58"/>
      <c r="J20" s="6" t="s">
        <v>30</v>
      </c>
      <c r="K20" s="19" t="s">
        <v>34</v>
      </c>
    </row>
    <row r="21" spans="1:11" ht="22.5" customHeight="1" x14ac:dyDescent="0.3">
      <c r="A21" s="3" t="s">
        <v>35</v>
      </c>
      <c r="B21" s="9" t="s">
        <v>35</v>
      </c>
      <c r="C21" s="7">
        <v>6.4999999999999997E-3</v>
      </c>
      <c r="D21" s="7">
        <v>6.4999999999999997E-3</v>
      </c>
      <c r="E21" s="7">
        <v>6.4999999999999997E-3</v>
      </c>
      <c r="F21" s="7">
        <v>6.4999999999999997E-3</v>
      </c>
      <c r="G21" s="7">
        <v>6.4999999999999997E-3</v>
      </c>
      <c r="H21" s="51">
        <v>6.4999999999999997E-3</v>
      </c>
      <c r="I21" s="52"/>
      <c r="J21" s="6" t="s">
        <v>30</v>
      </c>
      <c r="K21" s="20">
        <v>6.4999999999999997E-3</v>
      </c>
    </row>
    <row r="22" spans="1:11" ht="22.5" customHeight="1" x14ac:dyDescent="0.3">
      <c r="A22" s="3" t="s">
        <v>36</v>
      </c>
      <c r="B22" s="9" t="s">
        <v>33</v>
      </c>
      <c r="C22" s="7">
        <v>0.03</v>
      </c>
      <c r="D22" s="7">
        <v>0.03</v>
      </c>
      <c r="E22" s="7">
        <v>0.03</v>
      </c>
      <c r="F22" s="7">
        <v>0.03</v>
      </c>
      <c r="G22" s="7">
        <v>0.03</v>
      </c>
      <c r="H22" s="51">
        <v>0.03</v>
      </c>
      <c r="I22" s="52"/>
      <c r="J22" s="6" t="s">
        <v>30</v>
      </c>
      <c r="K22" s="20">
        <v>0.03</v>
      </c>
    </row>
    <row r="23" spans="1:11" ht="22.5" customHeight="1" x14ac:dyDescent="0.3">
      <c r="A23" s="3" t="s">
        <v>37</v>
      </c>
      <c r="B23" s="9" t="s">
        <v>38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73">
        <v>0</v>
      </c>
      <c r="I23" s="74"/>
      <c r="J23" s="6" t="s">
        <v>30</v>
      </c>
      <c r="K23" s="21">
        <v>4.4999999999999998E-2</v>
      </c>
    </row>
    <row r="24" spans="1:11" x14ac:dyDescent="0.3">
      <c r="A24" s="31"/>
      <c r="B24" s="32"/>
      <c r="C24" s="32"/>
      <c r="D24" s="32"/>
      <c r="E24" s="32"/>
      <c r="F24" s="32"/>
      <c r="G24" s="32"/>
      <c r="H24" s="32"/>
      <c r="I24" s="32"/>
      <c r="J24" s="33"/>
      <c r="K24" s="15"/>
    </row>
    <row r="25" spans="1:11" x14ac:dyDescent="0.3">
      <c r="A25" s="34" t="s">
        <v>39</v>
      </c>
      <c r="B25" s="35"/>
      <c r="C25" s="38" t="s">
        <v>40</v>
      </c>
      <c r="D25" s="39"/>
      <c r="E25" s="39"/>
      <c r="F25" s="39"/>
      <c r="G25" s="39"/>
      <c r="H25" s="39"/>
      <c r="I25" s="39"/>
      <c r="J25" s="39"/>
      <c r="K25" s="15"/>
    </row>
    <row r="26" spans="1:11" x14ac:dyDescent="0.3">
      <c r="A26" s="36"/>
      <c r="B26" s="37"/>
      <c r="C26" s="40" t="s">
        <v>41</v>
      </c>
      <c r="D26" s="41"/>
      <c r="E26" s="41"/>
      <c r="F26" s="41"/>
      <c r="G26" s="41"/>
      <c r="H26" s="41"/>
      <c r="I26" s="41"/>
      <c r="J26" s="41"/>
      <c r="K26" s="15"/>
    </row>
    <row r="27" spans="1:11" ht="22.5" customHeight="1" x14ac:dyDescent="0.3">
      <c r="A27" s="42" t="s">
        <v>42</v>
      </c>
      <c r="B27" s="43"/>
      <c r="C27" s="13">
        <f t="shared" ref="C27:H27" si="0">(1+(C13+C16))*(1+C15)*(1+C14)-1</f>
        <v>0.16970381479249985</v>
      </c>
      <c r="D27" s="13">
        <f t="shared" si="0"/>
        <v>0.16970381479249985</v>
      </c>
      <c r="E27" s="13">
        <f t="shared" si="0"/>
        <v>0.16970381479249985</v>
      </c>
      <c r="F27" s="13">
        <f t="shared" si="0"/>
        <v>0.16970381479249985</v>
      </c>
      <c r="G27" s="13">
        <f t="shared" si="0"/>
        <v>0.10942712156077983</v>
      </c>
      <c r="H27" s="44">
        <f t="shared" si="0"/>
        <v>0.13368649562504031</v>
      </c>
      <c r="I27" s="45"/>
      <c r="J27" s="46"/>
      <c r="K27" s="15"/>
    </row>
    <row r="28" spans="1:11" ht="22.5" customHeight="1" x14ac:dyDescent="0.3">
      <c r="A28" s="42" t="s">
        <v>43</v>
      </c>
      <c r="B28" s="43"/>
      <c r="C28" s="13">
        <f t="shared" ref="C28:H28" si="1">(1-(C19+C23))</f>
        <v>0.95350000000000001</v>
      </c>
      <c r="D28" s="13">
        <f t="shared" si="1"/>
        <v>0.94850000000000001</v>
      </c>
      <c r="E28" s="13">
        <f t="shared" si="1"/>
        <v>0.94350000000000001</v>
      </c>
      <c r="F28" s="13">
        <f t="shared" si="1"/>
        <v>0.9385</v>
      </c>
      <c r="G28" s="13">
        <f t="shared" si="1"/>
        <v>0.96350000000000002</v>
      </c>
      <c r="H28" s="44">
        <f t="shared" si="1"/>
        <v>0.9385</v>
      </c>
      <c r="I28" s="45"/>
      <c r="J28" s="47"/>
      <c r="K28" s="15"/>
    </row>
    <row r="29" spans="1:11" ht="11.25" customHeight="1" x14ac:dyDescent="0.3">
      <c r="A29" s="27" t="s">
        <v>44</v>
      </c>
      <c r="B29" s="28"/>
      <c r="C29" s="25">
        <f t="shared" ref="C29:H29" si="2">(1+C27)/C28-1</f>
        <v>0.22674757712899818</v>
      </c>
      <c r="D29" s="25">
        <f t="shared" si="2"/>
        <v>0.23321435402477575</v>
      </c>
      <c r="E29" s="25">
        <f t="shared" si="2"/>
        <v>0.23974967121621615</v>
      </c>
      <c r="F29" s="25">
        <f t="shared" si="2"/>
        <v>0.24635462417954157</v>
      </c>
      <c r="G29" s="25">
        <f t="shared" si="2"/>
        <v>0.151455237738225</v>
      </c>
      <c r="H29" s="27">
        <f t="shared" si="2"/>
        <v>0.20797708644117252</v>
      </c>
      <c r="I29" s="28"/>
      <c r="J29" s="47"/>
      <c r="K29" s="15"/>
    </row>
    <row r="30" spans="1:11" ht="11.25" customHeight="1" x14ac:dyDescent="0.3">
      <c r="A30" s="29"/>
      <c r="B30" s="30"/>
      <c r="C30" s="26"/>
      <c r="D30" s="26"/>
      <c r="E30" s="26"/>
      <c r="F30" s="26"/>
      <c r="G30" s="26"/>
      <c r="H30" s="29"/>
      <c r="I30" s="30"/>
      <c r="J30" s="48"/>
      <c r="K30" s="15"/>
    </row>
    <row r="31" spans="1:11" x14ac:dyDescent="0.3">
      <c r="A31" s="22" t="s">
        <v>45</v>
      </c>
      <c r="B31" s="23"/>
      <c r="C31" s="23"/>
      <c r="D31" s="23"/>
      <c r="E31" s="23"/>
      <c r="F31" s="23"/>
      <c r="G31" s="23"/>
      <c r="H31" s="23"/>
      <c r="I31" s="23"/>
      <c r="J31" s="24"/>
      <c r="K31" s="15"/>
    </row>
  </sheetData>
  <mergeCells count="44">
    <mergeCell ref="D2:K2"/>
    <mergeCell ref="A3:H3"/>
    <mergeCell ref="J3:K3"/>
    <mergeCell ref="A4:K4"/>
    <mergeCell ref="A1:K1"/>
    <mergeCell ref="A31:J31"/>
    <mergeCell ref="C29:C30"/>
    <mergeCell ref="D29:D30"/>
    <mergeCell ref="E29:E30"/>
    <mergeCell ref="F29:F30"/>
    <mergeCell ref="G29:G30"/>
    <mergeCell ref="H29:I30"/>
    <mergeCell ref="A24:J24"/>
    <mergeCell ref="A25:B26"/>
    <mergeCell ref="C25:J25"/>
    <mergeCell ref="C26:J26"/>
    <mergeCell ref="A27:B27"/>
    <mergeCell ref="H27:I27"/>
    <mergeCell ref="J27:J30"/>
    <mergeCell ref="A28:B28"/>
    <mergeCell ref="H28:I28"/>
    <mergeCell ref="A29:B30"/>
    <mergeCell ref="A5:K7"/>
    <mergeCell ref="A8:K8"/>
    <mergeCell ref="K9:K11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9:A11"/>
    <mergeCell ref="B9:B11"/>
    <mergeCell ref="C9:I9"/>
    <mergeCell ref="J9:J11"/>
    <mergeCell ref="C10:F10"/>
    <mergeCell ref="G10:I10"/>
    <mergeCell ref="H11:I11"/>
  </mergeCells>
  <pageMargins left="0.70866141732283472" right="0.70866141732283472" top="1.1811023622047245" bottom="0.98425196850393704" header="0" footer="0"/>
  <pageSetup paperSize="9" scale="79" orientation="portrait" r:id="rId1"/>
  <headerFooter>
    <oddHeader>&amp;L&amp;G&amp;R&amp;"Arial,Normal"&amp;8&amp;G&amp;
Página &amp;P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f11e31-fba7-4003-b8be-6996fb696ac9" xsi:nil="true"/>
    <lcf76f155ced4ddcb4097134ff3c332f xmlns="e0b582c4-5fc4-46ef-8630-d70f32e027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237A43B8CF224BAC09B4D246C9268D" ma:contentTypeVersion="10" ma:contentTypeDescription="Crie um novo documento." ma:contentTypeScope="" ma:versionID="d7f4910f9a08a2436fef3f7cb25a9cfe">
  <xsd:schema xmlns:xsd="http://www.w3.org/2001/XMLSchema" xmlns:xs="http://www.w3.org/2001/XMLSchema" xmlns:p="http://schemas.microsoft.com/office/2006/metadata/properties" xmlns:ns2="e0b582c4-5fc4-46ef-8630-d70f32e02781" xmlns:ns3="8ff11e31-fba7-4003-b8be-6996fb696ac9" targetNamespace="http://schemas.microsoft.com/office/2006/metadata/properties" ma:root="true" ma:fieldsID="3ebd7a127542ced3c5d31b18587965d4" ns2:_="" ns3:_="">
    <xsd:import namespace="e0b582c4-5fc4-46ef-8630-d70f32e02781"/>
    <xsd:import namespace="8ff11e31-fba7-4003-b8be-6996fb696a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b582c4-5fc4-46ef-8630-d70f32e027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917d32f3-4fa4-4f5b-a8d0-62dbd3d265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f11e31-fba7-4003-b8be-6996fb696ac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7198a68-7f53-471e-9069-eb26aaf99135}" ma:internalName="TaxCatchAll" ma:showField="CatchAllData" ma:web="8ff11e31-fba7-4003-b8be-6996fb696a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D3EFF1-85BC-43F4-B330-35B5574D3B19}">
  <ds:schemaRefs>
    <ds:schemaRef ds:uri="http://schemas.microsoft.com/office/2006/metadata/properties"/>
    <ds:schemaRef ds:uri="http://schemas.microsoft.com/office/infopath/2007/PartnerControls"/>
    <ds:schemaRef ds:uri="8ff11e31-fba7-4003-b8be-6996fb696ac9"/>
    <ds:schemaRef ds:uri="e0b582c4-5fc4-46ef-8630-d70f32e02781"/>
  </ds:schemaRefs>
</ds:datastoreItem>
</file>

<file path=customXml/itemProps2.xml><?xml version="1.0" encoding="utf-8"?>
<ds:datastoreItem xmlns:ds="http://schemas.openxmlformats.org/officeDocument/2006/customXml" ds:itemID="{E41C87AF-97C1-4614-BA4D-E5D3AFD09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b582c4-5fc4-46ef-8630-d70f32e02781"/>
    <ds:schemaRef ds:uri="8ff11e31-fba7-4003-b8be-6996fb696a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B66B3B-C7B7-4892-83D7-5B67CD7B2D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Denise Lima</dc:creator>
  <cp:keywords/>
  <dc:description/>
  <cp:lastModifiedBy>Cristiano Ferrari</cp:lastModifiedBy>
  <cp:revision/>
  <cp:lastPrinted>2023-12-11T18:32:43Z</cp:lastPrinted>
  <dcterms:created xsi:type="dcterms:W3CDTF">2023-05-26T03:52:13Z</dcterms:created>
  <dcterms:modified xsi:type="dcterms:W3CDTF">2023-12-11T18:34:45Z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0x01010098237A43B8CF224BAC09B4D246C9268D</vt:lpwstr>
  </property>
  <property fmtid="{D5CDD505-2E9C-101B-9397-08002B2CF9AE}" pid="3" name="MediaServiceImageTags">
    <vt:lpwstr/>
  </property>
</Properties>
</file>